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7"/>
  <c r="Q12"/>
  <c r="Q17"/>
  <c r="Q22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9" l="1"/>
  <c r="R12"/>
  <c r="N12"/>
  <c r="N39" s="1"/>
  <c r="E12"/>
  <c r="E39" s="1"/>
  <c r="F12"/>
  <c r="F39" s="1"/>
  <c r="O12"/>
  <c r="O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<sst xmlns="http://schemas.openxmlformats.org/spreadsheetml/2006/main" count="116" uniqueCount="73">
  <si>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</si>
  <si>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</si>
  <si>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</si>
  <si>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Odry</t>
  </si>
  <si>
    <t>Datum:  </t>
  </si>
  <si>
    <t>6.4.2024</t>
  </si>
  <si>
    <t>Domácí</t>
  </si>
  <si>
    <t xml:space="preserve">TJ Odry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</si>
  <si>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</si>
  <si>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</si>
  <si>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</si>
  <si>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</si>
  <si>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</si>
  <si>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</si>
  <si>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</si>
  <si>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</si>
  <si>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</si>
  <si>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</si>
  <si>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</si>
  <si>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</si>
  <si>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</si>
  <si>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</si>
  <si>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Markus</t>
  </si>
  <si>
    <t>Marek</t>
  </si>
  <si>
    <t>Michal</t>
  </si>
  <si>
    <t>Pavič</t>
  </si>
  <si>
    <t>Slanina</t>
  </si>
  <si>
    <t>Martin</t>
  </si>
  <si>
    <t>Luděk</t>
  </si>
  <si>
    <t>Dvorský</t>
  </si>
  <si>
    <t>Blažek</t>
  </si>
  <si>
    <t>Petr</t>
  </si>
  <si>
    <t>Kučák</t>
  </si>
  <si>
    <t>Valíček</t>
  </si>
  <si>
    <t>Jan</t>
  </si>
  <si>
    <t>Tomáš</t>
  </si>
  <si>
    <t>Jahn</t>
  </si>
  <si>
    <t>Milan</t>
  </si>
  <si>
    <t>Chlevišťan</t>
  </si>
  <si>
    <t>Bracek</t>
  </si>
  <si>
    <t>Karel</t>
  </si>
  <si>
    <t>Celkový výkon družstva  </t>
  </si>
  <si>
    <t>Vedoucí družstva         Jméno:</t>
  </si>
  <si>
    <t>Michal Pavič</t>
  </si>
  <si>
    <t>Bodový zisk</t>
  </si>
  <si>
    <t>Michal Blažek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</si>
  <si>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</si>
  <si>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</si>
  <si>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</si>
  <si>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</si>
  <si>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</si>
  <si>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</si>
  <si>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</si>
  <si>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</si>
  <si>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</si>
  <si>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</si>
  <si>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</si>
  <si>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</si>
  <si>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</si>
  <si>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</si>
  <si>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</si>
  <si>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</si>
  <si>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</si>
  <si>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</si>
  <si>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</si>
  <si>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</si>
  <si>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</si>
  <si>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Basista Maciej</t>
  </si>
  <si>
    <t>Blažek Michal</t>
  </si>
  <si>
    <t>Napomínání hráčů za nesportovní chování či vyloučení ze startu:</t>
  </si>
  <si>
    <t>Různé:</t>
  </si>
  <si>
    <t xml:space="preserve">Datum a podpis rozhodčího:  </t>
  </si>
  <si>
    <t>6.4.2024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</si>
</sst>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41" sqref="A4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44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60</v>
      </c>
      <c r="P8" s="12">
        <v>0</v>
      </c>
      <c r="Q8" s="13">
        <f>IF(AND(ISBLANK(N8),ISBLANK(O8)),"",N8+O8)</f>
        <v>160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108</v>
      </c>
      <c r="E9" s="18">
        <v>59</v>
      </c>
      <c r="F9" s="18">
        <v>0</v>
      </c>
      <c r="G9" s="19">
        <f>IF(AND(ISBLANK(D9),ISBLANK(E9)),"",D9+E9)</f>
        <v>167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110</v>
      </c>
      <c r="O9" s="18">
        <v>53</v>
      </c>
      <c r="P9" s="18">
        <v>0</v>
      </c>
      <c r="Q9" s="19">
        <f>IF(AND(ISBLANK(N9),ISBLANK(O9)),"",N9+O9)</f>
        <v>163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54</v>
      </c>
      <c r="F10" s="18">
        <v>1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100</v>
      </c>
      <c r="O10" s="18">
        <v>54</v>
      </c>
      <c r="P10" s="18">
        <v>0</v>
      </c>
      <c r="Q10" s="19">
        <f>IF(AND(ISBLANK(N10),ISBLANK(O10)),"",N10+O10)</f>
        <v>154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59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61</v>
      </c>
      <c r="P11" s="23">
        <v>0</v>
      </c>
      <c r="Q11" s="24">
        <f>IF(AND(ISBLANK(N11),ISBLANK(O11)),"",N11+O11)</f>
        <v>162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404</v>
      </c>
      <c r="E12" s="28">
        <f>IF(ISNUMBER($G12),SUM(E8:E11),"")</f>
        <v>216</v>
      </c>
      <c r="F12" s="28">
        <f>IF(ISNUMBER($G12),SUM(F8:F11),"")</f>
        <v>2</v>
      </c>
      <c r="G12" s="29">
        <f>IF(SUM($G8:$G11)+SUM($Q8:$Q11)&gt;0,SUM(G8:G11),"")</f>
        <v>620</v>
      </c>
      <c r="H12" s="27">
        <f>IF(ISNUMBER($G12),SUM(H8:H11),"")</f>
        <v>2</v>
      </c>
      <c r="I12" s="99"/>
      <c r="K12" s="96">
        <v>6968</v>
      </c>
      <c r="L12" s="97"/>
      <c r="M12" s="26" t="s">
        <v>18</v>
      </c>
      <c r="N12" s="27">
        <f>IF(ISNUMBER($G12),SUM(N8:N11),"")</f>
        <v>411</v>
      </c>
      <c r="O12" s="28">
        <f>IF(ISNUMBER($G12),SUM(O8:O11),"")</f>
        <v>228</v>
      </c>
      <c r="P12" s="28">
        <f>IF(ISNUMBER($G12),SUM(P8:P11),"")</f>
        <v>0</v>
      </c>
      <c r="Q12" s="29">
        <f>IF(SUM($G8:$G11)+SUM($Q8:$Q11)&gt;0,SUM(Q8:Q11),"")</f>
        <v>639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45</v>
      </c>
      <c r="F13" s="12">
        <v>2</v>
      </c>
      <c r="G13" s="13">
        <f>IF(AND(ISBLANK(D13),ISBLANK(E13)),"",D13+E13)</f>
        <v>144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100</v>
      </c>
      <c r="O13" s="12">
        <v>44</v>
      </c>
      <c r="P13" s="12">
        <v>1</v>
      </c>
      <c r="Q13" s="13">
        <f>IF(AND(ISBLANK(N13),ISBLANK(O13)),"",N13+O13)</f>
        <v>144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52</v>
      </c>
      <c r="F14" s="18">
        <v>0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45</v>
      </c>
      <c r="P14" s="18">
        <v>3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105</v>
      </c>
      <c r="E15" s="18">
        <v>54</v>
      </c>
      <c r="F15" s="18">
        <v>2</v>
      </c>
      <c r="G15" s="19">
        <f>IF(AND(ISBLANK(D15),ISBLANK(E15)),"",D15+E15)</f>
        <v>159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45</v>
      </c>
      <c r="P15" s="18">
        <v>1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54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113</v>
      </c>
      <c r="O16" s="23">
        <v>54</v>
      </c>
      <c r="P16" s="23">
        <v>1</v>
      </c>
      <c r="Q16" s="24">
        <f>IF(AND(ISBLANK(N16),ISBLANK(O16)),"",N16+O16)</f>
        <v>167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389</v>
      </c>
      <c r="E17" s="28">
        <f>IF(ISNUMBER($G17),SUM(E13:E16),"")</f>
        <v>205</v>
      </c>
      <c r="F17" s="28">
        <f>IF(ISNUMBER($G17),SUM(F13:F16),"")</f>
        <v>4</v>
      </c>
      <c r="G17" s="29">
        <f>IF(SUM($G13:$G16)+SUM($Q13:$Q16)&gt;0,SUM(G13:G16),"")</f>
        <v>594</v>
      </c>
      <c r="H17" s="27">
        <f>IF(ISNUMBER($G17),SUM(H13:H16),"")</f>
        <v>2.5</v>
      </c>
      <c r="I17" s="99"/>
      <c r="K17" s="96">
        <v>6938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188</v>
      </c>
      <c r="P17" s="28">
        <f>IF(ISNUMBER($G17),SUM(P13:P16),"")</f>
        <v>6</v>
      </c>
      <c r="Q17" s="29">
        <f>IF(SUM($G13:$G16)+SUM($Q13:$Q16)&gt;0,SUM(Q13:Q16),"")</f>
        <v>571</v>
      </c>
      <c r="R17" s="27">
        <f>IF(ISNUMBER($G17),SUM(R13:R16),"")</f>
        <v>1.5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80</v>
      </c>
      <c r="E18" s="12">
        <v>70</v>
      </c>
      <c r="F18" s="12">
        <v>0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77</v>
      </c>
      <c r="O18" s="12">
        <v>36</v>
      </c>
      <c r="P18" s="12">
        <v>1</v>
      </c>
      <c r="Q18" s="13">
        <f>IF(AND(ISBLANK(N18),ISBLANK(O18)),"",N18+O18)</f>
        <v>113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53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35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63</v>
      </c>
      <c r="F20" s="18">
        <v>1</v>
      </c>
      <c r="G20" s="19">
        <f>IF(AND(ISBLANK(D20),ISBLANK(E20)),"",D20+E20)</f>
        <v>154</v>
      </c>
      <c r="H20" s="20">
        <f>IF(OR(ISNUMBER($G20),ISNUMBER($Q20)),(SIGN(N($G20)-N($Q20))+1)/2,"")</f>
        <v>1</v>
      </c>
      <c r="I20" s="15"/>
      <c r="K20" s="92" t="s">
        <v>24</v>
      </c>
      <c r="L20" s="93"/>
      <c r="M20" s="16">
        <v>3</v>
      </c>
      <c r="N20" s="17">
        <v>93</v>
      </c>
      <c r="O20" s="18">
        <v>41</v>
      </c>
      <c r="P20" s="18">
        <v>1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52</v>
      </c>
      <c r="F21" s="23">
        <v>0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43</v>
      </c>
      <c r="P21" s="23">
        <v>0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238</v>
      </c>
      <c r="F22" s="28">
        <f>IF(ISNUMBER($G22),SUM(F18:F21),"")</f>
        <v>1</v>
      </c>
      <c r="G22" s="29">
        <f>IF(SUM($G18:$G21)+SUM($Q18:$Q21)&gt;0,SUM(G18:G21),"")</f>
        <v>604</v>
      </c>
      <c r="H22" s="27">
        <f>IF(ISNUMBER($G22),SUM(H18:H21),"")</f>
        <v>4</v>
      </c>
      <c r="I22" s="99"/>
      <c r="K22" s="96">
        <v>6446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155</v>
      </c>
      <c r="P22" s="28">
        <f>IF(ISNUMBER($G22),SUM(P18:P21),"")</f>
        <v>4</v>
      </c>
      <c r="Q22" s="29">
        <f>IF(SUM($G18:$G21)+SUM($Q18:$Q21)&gt;0,SUM(Q18:Q21),"")</f>
        <v>513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52</v>
      </c>
      <c r="F23" s="12">
        <v>1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87</v>
      </c>
      <c r="O23" s="12">
        <v>44</v>
      </c>
      <c r="P23" s="12">
        <v>1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36</v>
      </c>
      <c r="F24" s="18">
        <v>4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52</v>
      </c>
      <c r="P24" s="18">
        <v>1</v>
      </c>
      <c r="Q24" s="19">
        <f>IF(AND(ISBLANK(N24),ISBLANK(O24)),"",N24+O24)</f>
        <v>155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43</v>
      </c>
      <c r="F25" s="18">
        <v>3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103</v>
      </c>
      <c r="O25" s="18">
        <v>44</v>
      </c>
      <c r="P25" s="18">
        <v>1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63</v>
      </c>
      <c r="F26" s="23">
        <v>1</v>
      </c>
      <c r="G26" s="24">
        <f>IF(AND(ISBLANK(D26),ISBLANK(E26)),"",D26+E26)</f>
        <v>157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52</v>
      </c>
      <c r="P26" s="23">
        <v>4</v>
      </c>
      <c r="Q26" s="24">
        <f>IF(AND(ISBLANK(N26),ISBLANK(O26)),"",N26+O26)</f>
        <v>147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24678</v>
      </c>
      <c r="B27" s="97"/>
      <c r="C27" s="26" t="s">
        <v>18</v>
      </c>
      <c r="D27" s="27">
        <f>IF(ISNUMBER($G27),SUM(D23:D26),"")</f>
        <v>395</v>
      </c>
      <c r="E27" s="28">
        <f>IF(ISNUMBER($G27),SUM(E23:E26),"")</f>
        <v>194</v>
      </c>
      <c r="F27" s="28">
        <f>IF(ISNUMBER($G27),SUM(F23:F26),"")</f>
        <v>9</v>
      </c>
      <c r="G27" s="29">
        <f>IF(SUM($G23:$G26)+SUM($Q23:$Q26)&gt;0,SUM(G23:G26),"")</f>
        <v>589</v>
      </c>
      <c r="H27" s="27">
        <f>IF(ISNUMBER($G27),SUM(H23:H26),"")</f>
        <v>2</v>
      </c>
      <c r="I27" s="99"/>
      <c r="K27" s="96">
        <v>15717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192</v>
      </c>
      <c r="P27" s="28">
        <f>IF(ISNUMBER($G27),SUM(P23:P26),"")</f>
        <v>7</v>
      </c>
      <c r="Q27" s="29">
        <f>IF(SUM($G23:$G26)+SUM($Q23:$Q26)&gt;0,SUM(Q23:Q26),"")</f>
        <v>580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84</v>
      </c>
      <c r="E28" s="12">
        <v>44</v>
      </c>
      <c r="F28" s="12">
        <v>2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102</v>
      </c>
      <c r="O28" s="12">
        <v>62</v>
      </c>
      <c r="P28" s="12">
        <v>1</v>
      </c>
      <c r="Q28" s="13">
        <f>IF(AND(ISBLANK(N28),ISBLANK(O28)),"",N28+O28)</f>
        <v>164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53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60</v>
      </c>
      <c r="P29" s="18">
        <v>1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95</v>
      </c>
      <c r="E30" s="18">
        <v>58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102</v>
      </c>
      <c r="O30" s="18">
        <v>45</v>
      </c>
      <c r="P30" s="18">
        <v>1</v>
      </c>
      <c r="Q30" s="19">
        <f>IF(AND(ISBLANK(N30),ISBLANK(O30)),"",N30+O30)</f>
        <v>147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45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36</v>
      </c>
      <c r="P31" s="23">
        <v>2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200</v>
      </c>
      <c r="F32" s="28">
        <f>IF(ISNUMBER($G32),SUM(F28:F31),"")</f>
        <v>2</v>
      </c>
      <c r="G32" s="29">
        <f>IF(SUM($G28:$G31)+SUM($Q28:$Q31)&gt;0,SUM(G28:G31),"")</f>
        <v>573</v>
      </c>
      <c r="H32" s="27">
        <f>IF(ISNUMBER($G32),SUM(H28:H31),"")</f>
        <v>3</v>
      </c>
      <c r="I32" s="99"/>
      <c r="K32" s="96">
        <v>11124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203</v>
      </c>
      <c r="P32" s="28">
        <f>IF(ISNUMBER($G32),SUM(P28:P31),"")</f>
        <v>5</v>
      </c>
      <c r="Q32" s="29">
        <f>IF(SUM($G28:$G31)+SUM($Q28:$Q31)&gt;0,SUM(Q28:Q31),"")</f>
        <v>585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97</v>
      </c>
      <c r="E33" s="12">
        <v>45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104</v>
      </c>
      <c r="O33" s="12">
        <v>45</v>
      </c>
      <c r="P33" s="12">
        <v>1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63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111</v>
      </c>
      <c r="O34" s="18">
        <v>44</v>
      </c>
      <c r="P34" s="18">
        <v>0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54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103</v>
      </c>
      <c r="O35" s="18">
        <v>54</v>
      </c>
      <c r="P35" s="18">
        <v>1</v>
      </c>
      <c r="Q35" s="19">
        <f>IF(AND(ISBLANK(N35),ISBLANK(O35)),"",N35+O35)</f>
        <v>157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61</v>
      </c>
      <c r="F36" s="23">
        <v>0</v>
      </c>
      <c r="G36" s="24">
        <f>IF(AND(ISBLANK(D36),ISBLANK(E36)),"",D36+E36)</f>
        <v>160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35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223</v>
      </c>
      <c r="F37" s="28">
        <f>IF(ISNUMBER($G37),SUM(F33:F36),"")</f>
        <v>0</v>
      </c>
      <c r="G37" s="29">
        <f>IF(SUM($G33:$G36)+SUM($Q33:$Q36)&gt;0,SUM(G33:G36),"")</f>
        <v>596</v>
      </c>
      <c r="H37" s="27">
        <f>IF(ISNUMBER($G37),SUM(H33:H36),"")</f>
        <v>1</v>
      </c>
      <c r="I37" s="99"/>
      <c r="K37" s="96">
        <v>15650</v>
      </c>
      <c r="L37" s="97"/>
      <c r="M37" s="26" t="s">
        <v>18</v>
      </c>
      <c r="N37" s="27">
        <f>IF(ISNUMBER($G37),SUM(N33:N36),"")</f>
        <v>411</v>
      </c>
      <c r="O37" s="28">
        <f>IF(ISNUMBER($G37),SUM(O33:O36),"")</f>
        <v>178</v>
      </c>
      <c r="P37" s="28">
        <f>IF(ISNUMBER($G37),SUM(P33:P36),"")</f>
        <v>3</v>
      </c>
      <c r="Q37" s="29">
        <f>IF(SUM($G33:$G36)+SUM($Q33:$Q36)&gt;0,SUM(Q33:Q36),"")</f>
        <v>589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2300</v>
      </c>
      <c r="E39" s="34">
        <f>IF(ISNUMBER($G39),SUM(E12,E17,E22,E27,E32,E37),"")</f>
        <v>1276</v>
      </c>
      <c r="F39" s="34">
        <f>IF(ISNUMBER($G39),SUM(F12,F17,F22,F27,F32,F37),"")</f>
        <v>18</v>
      </c>
      <c r="G39" s="35">
        <f>IF(SUM($G$8:$G$37)+SUM($Q$8:$Q$37)&gt;0,SUM(G12,G17,G22,G27,G32,G37),"")</f>
        <v>3576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2333</v>
      </c>
      <c r="O39" s="34">
        <f>IF(ISNUMBER($G39),SUM(O12,O17,O22,O27,O32,O37),"")</f>
        <v>1144</v>
      </c>
      <c r="P39" s="34">
        <f>IF(ISNUMBER($G39),SUM(P12,P17,P22,P27,P32,P37),"")</f>
        <v>25</v>
      </c>
      <c r="Q39" s="35">
        <f>IF(SUM($G$8:$G$37)+SUM($Q$8:$Q$37)&gt;0,SUM(Q12,Q17,Q22,Q27,Q32,Q37),"")</f>
        <v>3477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TJ Opava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22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59</v>
      </c>
      <c r="L57" s="72" t="s">
        <v>67</v>
      </c>
      <c r="M57" s="73"/>
      <c r="N57" s="63">
        <v>21377</v>
      </c>
      <c r="O57" s="72" t="s">
        <v>68</v>
      </c>
      <c r="P57" s="75"/>
      <c r="Q57" s="75"/>
      <c r="R57" s="73"/>
      <c r="S57" s="65">
        <v>6446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2024-04-06T19:00:11Z</dcterms:modified>
</cp:coreProperties>
</file>